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3\plusnovo\"/>
    </mc:Choice>
  </mc:AlternateContent>
  <xr:revisionPtr revIDLastSave="0" documentId="13_ncr:1_{3E46B834-C659-4962-8303-1E3B02A382BC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INZINJER SISTEM AVANS" sheetId="4" r:id="rId1"/>
    <sheet name="INZINJER SISTEM KONACNI" sheetId="6" r:id="rId2"/>
    <sheet name="INZINJER SISTEM SEPTEM STORNO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6" l="1"/>
  <c r="E22" i="4"/>
  <c r="F21" i="4"/>
  <c r="G21" i="4" s="1"/>
  <c r="F20" i="4"/>
  <c r="G20" i="4" s="1"/>
  <c r="F19" i="4"/>
  <c r="G19" i="4" s="1"/>
  <c r="F18" i="4"/>
  <c r="G18" i="4" s="1"/>
  <c r="F17" i="4"/>
  <c r="G17" i="4" s="1"/>
  <c r="I5" i="6"/>
  <c r="E6" i="6"/>
  <c r="G6" i="6"/>
  <c r="H5" i="6"/>
  <c r="F5" i="6"/>
  <c r="I4" i="6"/>
  <c r="H4" i="6"/>
  <c r="F4" i="6"/>
  <c r="E6" i="5"/>
  <c r="G5" i="5"/>
  <c r="F4" i="5"/>
  <c r="G4" i="5" s="1"/>
  <c r="F6" i="5"/>
  <c r="E10" i="4"/>
  <c r="F5" i="4"/>
  <c r="G5" i="4" s="1"/>
  <c r="F6" i="4"/>
  <c r="G6" i="4" s="1"/>
  <c r="F7" i="4"/>
  <c r="G7" i="4" s="1"/>
  <c r="F8" i="4"/>
  <c r="G8" i="4" s="1"/>
  <c r="F9" i="4"/>
  <c r="G9" i="4" s="1"/>
  <c r="F4" i="4"/>
  <c r="G4" i="4" s="1"/>
  <c r="I6" i="6" l="1"/>
  <c r="J4" i="6"/>
  <c r="F13" i="6" s="1"/>
  <c r="F6" i="6"/>
  <c r="G22" i="4"/>
  <c r="F22" i="4"/>
  <c r="G10" i="4"/>
  <c r="H6" i="6"/>
  <c r="J5" i="6"/>
  <c r="F10" i="4"/>
  <c r="G6" i="5"/>
  <c r="F15" i="6" l="1"/>
  <c r="J6" i="6"/>
  <c r="F14" i="6"/>
</calcChain>
</file>

<file path=xl/sharedStrings.xml><?xml version="1.0" encoding="utf-8"?>
<sst xmlns="http://schemas.openxmlformats.org/spreadsheetml/2006/main" count="92" uniqueCount="43">
  <si>
    <t>Osnovica</t>
  </si>
  <si>
    <t>PDV</t>
  </si>
  <si>
    <t>Ukupno</t>
  </si>
  <si>
    <t>Datum prometa</t>
  </si>
  <si>
    <t>Datum izjave</t>
  </si>
  <si>
    <t>Kupac</t>
  </si>
  <si>
    <t>PIB</t>
  </si>
  <si>
    <t>UKUPNO:</t>
  </si>
  <si>
    <t>Zakonski zastupnik</t>
  </si>
  <si>
    <t xml:space="preserve">                                                          m.p.</t>
  </si>
  <si>
    <t>Novi Sad,30.09.2023</t>
  </si>
  <si>
    <t>br. Avansnog racuna</t>
  </si>
  <si>
    <t>3u202316AR 6-23</t>
  </si>
  <si>
    <t>3u202316AR 8-23</t>
  </si>
  <si>
    <t>3u202316AR 9-23</t>
  </si>
  <si>
    <t>3u202316AR 10-23</t>
  </si>
  <si>
    <t>3u202316AR 7-23</t>
  </si>
  <si>
    <t>BOJAN STANKOVIC PR DBS ARMONT</t>
  </si>
  <si>
    <t>23-RA001000001</t>
  </si>
  <si>
    <t>BRAVARIJA PANIC</t>
  </si>
  <si>
    <t>INZINJERING SISTEM PLUS DOO AVANSI INTERNI OBRACUN</t>
  </si>
  <si>
    <t>Datum uplate</t>
  </si>
  <si>
    <t>INZINJERING SISTEM PLUS DOO STORNO</t>
  </si>
  <si>
    <t>Broj konacnog racuna</t>
  </si>
  <si>
    <t>Dobavljac</t>
  </si>
  <si>
    <t>Avans - osnovica</t>
  </si>
  <si>
    <t>Osnovica-ukupno</t>
  </si>
  <si>
    <t>PDV-ukupno</t>
  </si>
  <si>
    <t>Razlika osnovica</t>
  </si>
  <si>
    <t>Razlika PDV</t>
  </si>
  <si>
    <t>Avans PDV</t>
  </si>
  <si>
    <t>3 u20231032</t>
  </si>
  <si>
    <t>3 u20231034</t>
  </si>
  <si>
    <t>INZINJERING SISTEM PLUS DOO KONACNE FAKTURE INTERNI OBRACUN</t>
  </si>
  <si>
    <t>AVANSNA FAKTURA I KONACNA AKO SU U ISTOM MESECU OBE</t>
  </si>
  <si>
    <t>OVAJ AVANS BROJ 3u202316AR 6-23 IZBACUJEM ZA POPDV-E ZATO STO U KORISNICKOM UPUSTVU STOJI DA SE U POPDV-I NE PRIKAZUJE</t>
  </si>
  <si>
    <t>U POPDV-U SE PRIKAZUJE OSNOVICA UKUPNA A AVANS UMANJEN PO AVANSNOJ UPLATI</t>
  </si>
  <si>
    <t>021/2023</t>
  </si>
  <si>
    <t>Datum racuna</t>
  </si>
  <si>
    <t>JESIHOVA DRUZBA DOO</t>
  </si>
  <si>
    <t>Broj racuna/AVR</t>
  </si>
  <si>
    <t>008-1/2023 AVR</t>
  </si>
  <si>
    <t>NS -TERMOMONTAZA DOO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</si>
</sst>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14" fontId="0" fillId="0" borderId="1" xfId="0" applyNumberFormat="1" applyBorder="1"/>
    <xf numFmtId="4" fontId="1" fillId="0" borderId="1" xfId="0" applyNumberFormat="1" applyFont="1" applyBorder="1"/>
    <xf numFmtId="4" fontId="1" fillId="0" borderId="0" xfId="0" applyNumberFormat="1" applyFont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1" xfId="0" applyFill="1" applyBorder="1"/>
    <xf numFmtId="0" fontId="1" fillId="0" borderId="1" xfId="0" applyFont="1" applyBorder="1" applyAlignment="1">
      <alignment horizontal="center"/>
    </xf>
    <xf numFmtId="0" fontId="0" fillId="0" borderId="0" xfId="0" applyFill="1"/>
    <xf numFmtId="4" fontId="0" fillId="0" borderId="0" xfId="0" applyNumberFormat="1" applyFill="1"/>
    <xf numFmtId="4" fontId="0" fillId="2" borderId="0" xfId="0" applyNumberFormat="1" applyFill="1"/>
    <xf numFmtId="0" fontId="3" fillId="0" borderId="1" xfId="0" applyFont="1" applyBorder="1"/>
    <xf numFmtId="4" fontId="3" fillId="0" borderId="1" xfId="0" applyNumberFormat="1" applyFont="1" applyBorder="1"/>
    <xf numFmtId="0" fontId="3" fillId="0" borderId="0" xfId="0" applyFont="1"/>
    <xf numFmtId="4" fontId="3" fillId="0" borderId="0" xfId="0" applyNumberFormat="1" applyFont="1"/>
    <xf numFmtId="0" fontId="1" fillId="0" borderId="0" xfId="0" applyFont="1" applyBorder="1" applyAlignment="1">
      <alignment horizontal="center"/>
    </xf>
    <xf numFmtId="4" fontId="1" fillId="0" borderId="0" xfId="0" applyNumberFormat="1" applyFont="1" applyBorder="1"/>
    <xf numFmtId="0" fontId="1" fillId="0" borderId="0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200D6-980D-4D49-8B7B-7C388B7EEC45}">
  <dimension ref="A1:G28"/>
  <sheetViews>
    <sheetView workbookViewId="0">
      <selection activeCell="C19" sqref="C19"/>
    </sheetView>
  </sheetViews>
  <sheetFormatPr defaultRowHeight="15" x14ac:dyDescent="0.25"/>
  <cols>
    <col min="1" max="1" width="19.5703125" customWidth="1"/>
    <col min="2" max="2" width="15.140625" customWidth="1"/>
    <col min="3" max="3" width="33.42578125" bestFit="1" customWidth="1"/>
    <col min="4" max="4" width="10.7109375" customWidth="1"/>
    <col min="5" max="6" width="12.7109375" style="1" bestFit="1" customWidth="1"/>
    <col min="7" max="7" width="12.42578125" customWidth="1"/>
  </cols>
  <sheetData>
    <row r="1" spans="1:7" x14ac:dyDescent="0.25">
      <c r="A1" s="8" t="s">
        <v>20</v>
      </c>
      <c r="B1" s="8"/>
      <c r="C1" s="8"/>
      <c r="D1" s="8"/>
      <c r="E1" s="8"/>
      <c r="F1" s="8"/>
      <c r="G1" s="8"/>
    </row>
    <row r="2" spans="1:7" s="11" customFormat="1" x14ac:dyDescent="0.25">
      <c r="E2" s="12"/>
      <c r="F2" s="12"/>
    </row>
    <row r="3" spans="1:7" x14ac:dyDescent="0.25">
      <c r="A3" s="14" t="s">
        <v>11</v>
      </c>
      <c r="B3" s="14" t="s">
        <v>21</v>
      </c>
      <c r="C3" s="14" t="s">
        <v>24</v>
      </c>
      <c r="D3" s="14" t="s">
        <v>6</v>
      </c>
      <c r="E3" s="15" t="s">
        <v>0</v>
      </c>
      <c r="F3" s="15" t="s">
        <v>1</v>
      </c>
      <c r="G3" s="14" t="s">
        <v>2</v>
      </c>
    </row>
    <row r="4" spans="1:7" x14ac:dyDescent="0.25">
      <c r="A4" s="2" t="s">
        <v>12</v>
      </c>
      <c r="B4" s="4">
        <v>45113</v>
      </c>
      <c r="C4" s="4" t="s">
        <v>17</v>
      </c>
      <c r="D4" s="2">
        <v>110005216</v>
      </c>
      <c r="E4" s="3">
        <v>2200000</v>
      </c>
      <c r="F4" s="3">
        <f>+E4*0.2</f>
        <v>440000</v>
      </c>
      <c r="G4" s="3">
        <f>+E4+F4</f>
        <v>2640000</v>
      </c>
    </row>
    <row r="5" spans="1:7" x14ac:dyDescent="0.25">
      <c r="A5" s="2" t="s">
        <v>16</v>
      </c>
      <c r="B5" s="4">
        <v>45121</v>
      </c>
      <c r="C5" s="4" t="s">
        <v>17</v>
      </c>
      <c r="D5" s="2">
        <v>110005216</v>
      </c>
      <c r="E5" s="3">
        <v>1900000</v>
      </c>
      <c r="F5" s="3">
        <f t="shared" ref="F5:F9" si="0">+E5*0.2</f>
        <v>380000</v>
      </c>
      <c r="G5" s="3">
        <f t="shared" ref="G5:G9" si="1">+E5+F5</f>
        <v>2280000</v>
      </c>
    </row>
    <row r="6" spans="1:7" x14ac:dyDescent="0.25">
      <c r="A6" s="2" t="s">
        <v>13</v>
      </c>
      <c r="B6" s="4">
        <v>45138</v>
      </c>
      <c r="C6" s="4" t="s">
        <v>17</v>
      </c>
      <c r="D6" s="2">
        <v>110005216</v>
      </c>
      <c r="E6" s="3">
        <v>822500</v>
      </c>
      <c r="F6" s="3">
        <f t="shared" si="0"/>
        <v>164500</v>
      </c>
      <c r="G6" s="3">
        <f t="shared" si="1"/>
        <v>987000</v>
      </c>
    </row>
    <row r="7" spans="1:7" x14ac:dyDescent="0.25">
      <c r="A7" s="9" t="s">
        <v>18</v>
      </c>
      <c r="B7" s="4">
        <v>45152</v>
      </c>
      <c r="C7" s="4" t="s">
        <v>19</v>
      </c>
      <c r="D7" s="2">
        <v>104656851</v>
      </c>
      <c r="E7" s="3">
        <v>240000</v>
      </c>
      <c r="F7" s="3">
        <f t="shared" si="0"/>
        <v>48000</v>
      </c>
      <c r="G7" s="3">
        <f t="shared" si="1"/>
        <v>288000</v>
      </c>
    </row>
    <row r="8" spans="1:7" x14ac:dyDescent="0.25">
      <c r="A8" s="2" t="s">
        <v>14</v>
      </c>
      <c r="B8" s="4">
        <v>45152</v>
      </c>
      <c r="C8" s="4" t="s">
        <v>17</v>
      </c>
      <c r="D8" s="2">
        <v>110005216</v>
      </c>
      <c r="E8" s="3">
        <v>900000</v>
      </c>
      <c r="F8" s="3">
        <f t="shared" si="0"/>
        <v>180000</v>
      </c>
      <c r="G8" s="3">
        <f t="shared" si="1"/>
        <v>1080000</v>
      </c>
    </row>
    <row r="9" spans="1:7" x14ac:dyDescent="0.25">
      <c r="A9" s="2" t="s">
        <v>15</v>
      </c>
      <c r="B9" s="4">
        <v>45184</v>
      </c>
      <c r="C9" s="4" t="s">
        <v>17</v>
      </c>
      <c r="D9" s="2">
        <v>110005216</v>
      </c>
      <c r="E9" s="3">
        <v>250000</v>
      </c>
      <c r="F9" s="3">
        <f t="shared" si="0"/>
        <v>50000</v>
      </c>
      <c r="G9" s="3">
        <f t="shared" si="1"/>
        <v>300000</v>
      </c>
    </row>
    <row r="10" spans="1:7" x14ac:dyDescent="0.25">
      <c r="A10" s="10" t="s">
        <v>7</v>
      </c>
      <c r="B10" s="10"/>
      <c r="C10" s="10"/>
      <c r="D10" s="10"/>
      <c r="E10" s="5">
        <f>SUM(E4:E9)</f>
        <v>6312500</v>
      </c>
      <c r="F10" s="5">
        <f>SUM(F4:F9)</f>
        <v>1262500</v>
      </c>
      <c r="G10" s="5">
        <f>SUM(G4:G9)</f>
        <v>7575000</v>
      </c>
    </row>
    <row r="11" spans="1:7" x14ac:dyDescent="0.25">
      <c r="A11" s="18"/>
      <c r="B11" s="18"/>
      <c r="C11" s="18"/>
      <c r="D11" s="18"/>
      <c r="E11" s="19"/>
      <c r="F11" s="19"/>
      <c r="G11" s="19"/>
    </row>
    <row r="12" spans="1:7" x14ac:dyDescent="0.25">
      <c r="G12" s="1"/>
    </row>
    <row r="13" spans="1:7" x14ac:dyDescent="0.25">
      <c r="A13" s="16" t="s">
        <v>35</v>
      </c>
      <c r="B13" s="16"/>
      <c r="C13" s="16"/>
      <c r="D13" s="16"/>
      <c r="E13" s="17"/>
      <c r="F13" s="17"/>
      <c r="G13" s="17"/>
    </row>
    <row r="14" spans="1:7" x14ac:dyDescent="0.25">
      <c r="A14" s="16" t="s">
        <v>34</v>
      </c>
      <c r="B14" s="16"/>
      <c r="C14" s="16"/>
      <c r="D14" s="16"/>
      <c r="E14" s="17"/>
      <c r="F14" s="17"/>
      <c r="G14" s="17"/>
    </row>
    <row r="15" spans="1:7" x14ac:dyDescent="0.25">
      <c r="G15" s="1"/>
    </row>
    <row r="16" spans="1:7" x14ac:dyDescent="0.25">
      <c r="A16" s="14" t="s">
        <v>11</v>
      </c>
      <c r="B16" s="14" t="s">
        <v>21</v>
      </c>
      <c r="C16" s="14" t="s">
        <v>24</v>
      </c>
      <c r="D16" s="14" t="s">
        <v>6</v>
      </c>
      <c r="E16" s="15" t="s">
        <v>0</v>
      </c>
      <c r="F16" s="15" t="s">
        <v>1</v>
      </c>
      <c r="G16" s="14" t="s">
        <v>2</v>
      </c>
    </row>
    <row r="17" spans="1:7" x14ac:dyDescent="0.25">
      <c r="A17" s="2" t="s">
        <v>16</v>
      </c>
      <c r="B17" s="4">
        <v>45121</v>
      </c>
      <c r="C17" s="4" t="s">
        <v>17</v>
      </c>
      <c r="D17" s="2">
        <v>110005216</v>
      </c>
      <c r="E17" s="3">
        <v>1900000</v>
      </c>
      <c r="F17" s="3">
        <f t="shared" ref="F17:F21" si="2">+E17*0.2</f>
        <v>380000</v>
      </c>
      <c r="G17" s="3">
        <f t="shared" ref="G17:G21" si="3">+E17+F17</f>
        <v>2280000</v>
      </c>
    </row>
    <row r="18" spans="1:7" x14ac:dyDescent="0.25">
      <c r="A18" s="2" t="s">
        <v>13</v>
      </c>
      <c r="B18" s="4">
        <v>45138</v>
      </c>
      <c r="C18" s="4" t="s">
        <v>17</v>
      </c>
      <c r="D18" s="2">
        <v>110005216</v>
      </c>
      <c r="E18" s="3">
        <v>822500</v>
      </c>
      <c r="F18" s="3">
        <f t="shared" si="2"/>
        <v>164500</v>
      </c>
      <c r="G18" s="3">
        <f t="shared" si="3"/>
        <v>987000</v>
      </c>
    </row>
    <row r="19" spans="1:7" x14ac:dyDescent="0.25">
      <c r="A19" s="9" t="s">
        <v>18</v>
      </c>
      <c r="B19" s="4">
        <v>45152</v>
      </c>
      <c r="C19" s="4" t="s">
        <v>19</v>
      </c>
      <c r="D19" s="2">
        <v>104656851</v>
      </c>
      <c r="E19" s="3">
        <v>240000</v>
      </c>
      <c r="F19" s="3">
        <f t="shared" si="2"/>
        <v>48000</v>
      </c>
      <c r="G19" s="3">
        <f t="shared" si="3"/>
        <v>288000</v>
      </c>
    </row>
    <row r="20" spans="1:7" x14ac:dyDescent="0.25">
      <c r="A20" s="2" t="s">
        <v>14</v>
      </c>
      <c r="B20" s="4">
        <v>45152</v>
      </c>
      <c r="C20" s="4" t="s">
        <v>17</v>
      </c>
      <c r="D20" s="2">
        <v>110005216</v>
      </c>
      <c r="E20" s="3">
        <v>900000</v>
      </c>
      <c r="F20" s="3">
        <f t="shared" si="2"/>
        <v>180000</v>
      </c>
      <c r="G20" s="3">
        <f t="shared" si="3"/>
        <v>1080000</v>
      </c>
    </row>
    <row r="21" spans="1:7" x14ac:dyDescent="0.25">
      <c r="A21" s="2" t="s">
        <v>15</v>
      </c>
      <c r="B21" s="4">
        <v>45184</v>
      </c>
      <c r="C21" s="4" t="s">
        <v>17</v>
      </c>
      <c r="D21" s="2">
        <v>110005216</v>
      </c>
      <c r="E21" s="3">
        <v>250000</v>
      </c>
      <c r="F21" s="3">
        <f t="shared" si="2"/>
        <v>50000</v>
      </c>
      <c r="G21" s="3">
        <f t="shared" si="3"/>
        <v>300000</v>
      </c>
    </row>
    <row r="22" spans="1:7" x14ac:dyDescent="0.25">
      <c r="A22" s="10" t="s">
        <v>7</v>
      </c>
      <c r="B22" s="10"/>
      <c r="C22" s="10"/>
      <c r="D22" s="10"/>
      <c r="E22" s="5">
        <f>SUM(E17:E21)</f>
        <v>4112500</v>
      </c>
      <c r="F22" s="5">
        <f>SUM(F17:F21)</f>
        <v>822500</v>
      </c>
      <c r="G22" s="5">
        <f>SUM(G17:G21)</f>
        <v>4935000</v>
      </c>
    </row>
    <row r="23" spans="1:7" x14ac:dyDescent="0.25">
      <c r="G23" s="1"/>
    </row>
    <row r="24" spans="1:7" x14ac:dyDescent="0.25">
      <c r="G24" s="1"/>
    </row>
    <row r="25" spans="1:7" x14ac:dyDescent="0.25">
      <c r="G25" s="1"/>
    </row>
    <row r="27" spans="1:7" x14ac:dyDescent="0.25">
      <c r="B27" t="s">
        <v>10</v>
      </c>
      <c r="D27" t="s">
        <v>8</v>
      </c>
      <c r="E27" s="6"/>
      <c r="F27" s="6"/>
    </row>
    <row r="28" spans="1:7" x14ac:dyDescent="0.25">
      <c r="C28" t="s">
        <v>9</v>
      </c>
      <c r="E28" s="6"/>
      <c r="F28" s="6"/>
    </row>
  </sheetData>
  <mergeCells count="3">
    <mergeCell ref="A1:G1"/>
    <mergeCell ref="A10:D10"/>
    <mergeCell ref="A22:D22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64EFC-5727-4106-A7F6-99796411115B}">
  <sheetPr>
    <pageSetUpPr fitToPage="1"/>
  </sheetPr>
  <dimension ref="A1:J19"/>
  <sheetViews>
    <sheetView workbookViewId="0">
      <selection activeCell="D25" sqref="D25"/>
    </sheetView>
  </sheetViews>
  <sheetFormatPr defaultRowHeight="15" x14ac:dyDescent="0.25"/>
  <cols>
    <col min="1" max="1" width="19.5703125" customWidth="1"/>
    <col min="2" max="2" width="15.140625" customWidth="1"/>
    <col min="3" max="3" width="33.42578125" bestFit="1" customWidth="1"/>
    <col min="4" max="4" width="10.7109375" customWidth="1"/>
    <col min="5" max="5" width="16.5703125" style="1" bestFit="1" customWidth="1"/>
    <col min="6" max="6" width="12.140625" style="1" bestFit="1" customWidth="1"/>
    <col min="7" max="7" width="15.7109375" style="1" bestFit="1" customWidth="1"/>
    <col min="8" max="8" width="14" style="1" customWidth="1"/>
    <col min="9" max="9" width="15.42578125" style="1" bestFit="1" customWidth="1"/>
    <col min="10" max="10" width="14" style="1" customWidth="1"/>
  </cols>
  <sheetData>
    <row r="1" spans="1:10" x14ac:dyDescent="0.25">
      <c r="A1" s="8" t="s">
        <v>33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25">
      <c r="C2" s="7"/>
      <c r="D2" s="7"/>
      <c r="E2" s="13"/>
      <c r="F2" s="13"/>
    </row>
    <row r="3" spans="1:10" x14ac:dyDescent="0.25">
      <c r="A3" s="14" t="s">
        <v>23</v>
      </c>
      <c r="B3" s="14" t="s">
        <v>3</v>
      </c>
      <c r="C3" s="14" t="s">
        <v>24</v>
      </c>
      <c r="D3" s="14" t="s">
        <v>6</v>
      </c>
      <c r="E3" s="15" t="s">
        <v>26</v>
      </c>
      <c r="F3" s="15" t="s">
        <v>27</v>
      </c>
      <c r="G3" s="15" t="s">
        <v>25</v>
      </c>
      <c r="H3" s="15" t="s">
        <v>30</v>
      </c>
      <c r="I3" s="15" t="s">
        <v>28</v>
      </c>
      <c r="J3" s="15" t="s">
        <v>29</v>
      </c>
    </row>
    <row r="4" spans="1:10" x14ac:dyDescent="0.25">
      <c r="A4" s="2" t="s">
        <v>31</v>
      </c>
      <c r="B4" s="4">
        <v>45162</v>
      </c>
      <c r="C4" s="4" t="s">
        <v>17</v>
      </c>
      <c r="D4" s="2">
        <v>110005216</v>
      </c>
      <c r="E4" s="3">
        <v>4685188.24</v>
      </c>
      <c r="F4" s="3">
        <f>+E4*0.2</f>
        <v>937037.64800000004</v>
      </c>
      <c r="G4" s="3">
        <v>2100000</v>
      </c>
      <c r="H4" s="3">
        <f>+G4*0.2</f>
        <v>420000</v>
      </c>
      <c r="I4" s="3">
        <f>+E4-G4</f>
        <v>2585188.2400000002</v>
      </c>
      <c r="J4" s="3">
        <f>+F4-H4</f>
        <v>517037.64800000004</v>
      </c>
    </row>
    <row r="5" spans="1:10" x14ac:dyDescent="0.25">
      <c r="A5" s="2" t="s">
        <v>32</v>
      </c>
      <c r="B5" s="4">
        <v>45189</v>
      </c>
      <c r="C5" s="4" t="s">
        <v>17</v>
      </c>
      <c r="D5" s="2">
        <v>110005216</v>
      </c>
      <c r="E5" s="3">
        <v>5484552.6299999999</v>
      </c>
      <c r="F5" s="3">
        <f t="shared" ref="F5" si="0">+E5*0.2</f>
        <v>1096910.5260000001</v>
      </c>
      <c r="G5" s="3">
        <v>2200000</v>
      </c>
      <c r="H5" s="3">
        <f t="shared" ref="H5" si="1">+G5*0.2</f>
        <v>440000</v>
      </c>
      <c r="I5" s="3">
        <f t="shared" ref="I5" si="2">+E5-G5</f>
        <v>3284552.63</v>
      </c>
      <c r="J5" s="3">
        <f t="shared" ref="J5" si="3">+F5-H5</f>
        <v>656910.52600000007</v>
      </c>
    </row>
    <row r="6" spans="1:10" x14ac:dyDescent="0.25">
      <c r="A6" s="10" t="s">
        <v>7</v>
      </c>
      <c r="B6" s="10"/>
      <c r="C6" s="10"/>
      <c r="D6" s="10"/>
      <c r="E6" s="5">
        <f>SUM(E4:E5)</f>
        <v>10169740.870000001</v>
      </c>
      <c r="F6" s="5">
        <f>SUM(F4:F5)</f>
        <v>2033948.1740000001</v>
      </c>
      <c r="G6" s="5">
        <f>SUM(G4:G5)</f>
        <v>4300000</v>
      </c>
      <c r="H6" s="5">
        <f>SUM(H4:H5)</f>
        <v>860000</v>
      </c>
      <c r="I6" s="5">
        <f>SUM(I4:I5)</f>
        <v>5869740.8700000001</v>
      </c>
      <c r="J6" s="5">
        <f>SUM(J4:J5)</f>
        <v>1173948.1740000001</v>
      </c>
    </row>
    <row r="7" spans="1:10" x14ac:dyDescent="0.25">
      <c r="A7" s="18"/>
      <c r="B7" s="18"/>
      <c r="C7" s="18"/>
      <c r="D7" s="18"/>
      <c r="E7" s="19"/>
      <c r="F7" s="19"/>
      <c r="G7" s="19"/>
      <c r="H7" s="19"/>
      <c r="I7" s="19"/>
      <c r="J7" s="19"/>
    </row>
    <row r="8" spans="1:10" x14ac:dyDescent="0.25">
      <c r="A8" s="18"/>
      <c r="B8" s="18"/>
      <c r="C8" s="18"/>
      <c r="D8" s="18"/>
      <c r="E8" s="19"/>
      <c r="F8" s="19"/>
      <c r="G8" s="19"/>
      <c r="H8" s="19"/>
      <c r="I8" s="19"/>
      <c r="J8" s="19"/>
    </row>
    <row r="9" spans="1:10" x14ac:dyDescent="0.25">
      <c r="A9" s="20" t="s">
        <v>36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 spans="1:10" x14ac:dyDescent="0.25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 spans="1:10" x14ac:dyDescent="0.25">
      <c r="A12" s="14" t="s">
        <v>23</v>
      </c>
      <c r="B12" s="14" t="s">
        <v>3</v>
      </c>
      <c r="C12" s="14" t="s">
        <v>24</v>
      </c>
      <c r="D12" s="14" t="s">
        <v>6</v>
      </c>
      <c r="E12" s="15" t="s">
        <v>26</v>
      </c>
      <c r="F12" s="15" t="s">
        <v>27</v>
      </c>
      <c r="G12"/>
      <c r="H12"/>
      <c r="I12"/>
      <c r="J12"/>
    </row>
    <row r="13" spans="1:10" x14ac:dyDescent="0.25">
      <c r="A13" s="2" t="s">
        <v>31</v>
      </c>
      <c r="B13" s="4">
        <v>45162</v>
      </c>
      <c r="C13" s="4" t="s">
        <v>17</v>
      </c>
      <c r="D13" s="2">
        <v>110005216</v>
      </c>
      <c r="E13" s="3">
        <v>4685188.24</v>
      </c>
      <c r="F13" s="3">
        <f>+J4</f>
        <v>517037.64800000004</v>
      </c>
      <c r="G13"/>
      <c r="H13"/>
      <c r="I13"/>
      <c r="J13"/>
    </row>
    <row r="14" spans="1:10" x14ac:dyDescent="0.25">
      <c r="A14" s="2" t="s">
        <v>32</v>
      </c>
      <c r="B14" s="4">
        <v>45189</v>
      </c>
      <c r="C14" s="4" t="s">
        <v>17</v>
      </c>
      <c r="D14" s="2">
        <v>110005216</v>
      </c>
      <c r="E14" s="3">
        <v>5484552.6299999999</v>
      </c>
      <c r="F14" s="3">
        <f>+J5</f>
        <v>656910.52600000007</v>
      </c>
      <c r="G14"/>
      <c r="H14"/>
      <c r="I14"/>
      <c r="J14"/>
    </row>
    <row r="15" spans="1:10" x14ac:dyDescent="0.25">
      <c r="A15" s="10" t="s">
        <v>7</v>
      </c>
      <c r="B15" s="10"/>
      <c r="C15" s="10"/>
      <c r="D15" s="10"/>
      <c r="E15" s="5">
        <f>SUM(E13:E14)</f>
        <v>10169740.870000001</v>
      </c>
      <c r="F15" s="5">
        <f>SUM(F13:F14)</f>
        <v>1173948.1740000001</v>
      </c>
      <c r="G15"/>
      <c r="H15"/>
      <c r="I15"/>
      <c r="J15"/>
    </row>
    <row r="16" spans="1:10" x14ac:dyDescent="0.25">
      <c r="A16" s="18"/>
      <c r="B16" s="18"/>
      <c r="C16" s="18"/>
      <c r="D16" s="18"/>
      <c r="E16" s="19"/>
      <c r="F16" s="19"/>
      <c r="G16"/>
      <c r="H16"/>
      <c r="I16"/>
      <c r="J16"/>
    </row>
    <row r="18" spans="2:9" x14ac:dyDescent="0.25">
      <c r="B18" t="s">
        <v>10</v>
      </c>
      <c r="D18" t="s">
        <v>8</v>
      </c>
      <c r="G18" s="6"/>
      <c r="H18" s="6"/>
      <c r="I18" s="6"/>
    </row>
    <row r="19" spans="2:9" x14ac:dyDescent="0.25">
      <c r="C19" t="s">
        <v>9</v>
      </c>
      <c r="G19" s="6"/>
      <c r="H19" s="6"/>
      <c r="I19" s="6"/>
    </row>
  </sheetData>
  <mergeCells count="3">
    <mergeCell ref="A1:J1"/>
    <mergeCell ref="A6:D6"/>
    <mergeCell ref="A15:D15"/>
  </mergeCells>
  <pageMargins left="0.7" right="0.7" top="0.75" bottom="0.75" header="0.3" footer="0.3"/>
  <pageSetup paperSize="9" scale="7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DFCA6-1710-48DD-876B-E1DD9D3BF549}">
  <dimension ref="A1:H10"/>
  <sheetViews>
    <sheetView tabSelected="1" workbookViewId="0">
      <selection activeCell="F24" sqref="F24"/>
    </sheetView>
  </sheetViews>
  <sheetFormatPr defaultRowHeight="15" x14ac:dyDescent="0.25"/>
  <cols>
    <col min="1" max="1" width="19.5703125" customWidth="1"/>
    <col min="2" max="2" width="15.140625" customWidth="1"/>
    <col min="3" max="3" width="33.42578125" bestFit="1" customWidth="1"/>
    <col min="4" max="4" width="10.7109375" customWidth="1"/>
    <col min="5" max="6" width="12.7109375" style="1" bestFit="1" customWidth="1"/>
    <col min="7" max="7" width="12.42578125" customWidth="1"/>
    <col min="8" max="8" width="12.42578125" bestFit="1" customWidth="1"/>
  </cols>
  <sheetData>
    <row r="1" spans="1:8" x14ac:dyDescent="0.25">
      <c r="A1" s="8" t="s">
        <v>22</v>
      </c>
      <c r="B1" s="8"/>
      <c r="C1" s="8"/>
      <c r="D1" s="8"/>
      <c r="E1" s="8"/>
      <c r="F1" s="8"/>
      <c r="G1" s="8"/>
      <c r="H1" s="8"/>
    </row>
    <row r="2" spans="1:8" s="11" customFormat="1" x14ac:dyDescent="0.25">
      <c r="E2" s="12"/>
      <c r="F2" s="12"/>
    </row>
    <row r="3" spans="1:8" x14ac:dyDescent="0.25">
      <c r="A3" s="2" t="s">
        <v>40</v>
      </c>
      <c r="B3" s="2" t="s">
        <v>38</v>
      </c>
      <c r="C3" s="2" t="s">
        <v>5</v>
      </c>
      <c r="D3" s="2" t="s">
        <v>6</v>
      </c>
      <c r="E3" s="3" t="s">
        <v>0</v>
      </c>
      <c r="F3" s="3" t="s">
        <v>1</v>
      </c>
      <c r="G3" s="2" t="s">
        <v>2</v>
      </c>
      <c r="H3" s="9" t="s">
        <v>4</v>
      </c>
    </row>
    <row r="4" spans="1:8" x14ac:dyDescent="0.25">
      <c r="A4" s="2" t="s">
        <v>37</v>
      </c>
      <c r="B4" s="4">
        <v>45197</v>
      </c>
      <c r="C4" s="4" t="s">
        <v>39</v>
      </c>
      <c r="D4" s="2">
        <v>111294433</v>
      </c>
      <c r="E4" s="3">
        <v>783871.05</v>
      </c>
      <c r="F4" s="3">
        <f>+E4*0.2</f>
        <v>156774.21000000002</v>
      </c>
      <c r="G4" s="3">
        <f>+E4+F4</f>
        <v>940645.26</v>
      </c>
      <c r="H4" s="4">
        <v>45199</v>
      </c>
    </row>
    <row r="5" spans="1:8" x14ac:dyDescent="0.25">
      <c r="A5" s="2" t="s">
        <v>41</v>
      </c>
      <c r="B5" s="4">
        <v>45106</v>
      </c>
      <c r="C5" s="4" t="s">
        <v>42</v>
      </c>
      <c r="D5" s="2">
        <v>101691215</v>
      </c>
      <c r="E5" s="3">
        <v>2500000</v>
      </c>
      <c r="F5" s="3">
        <v>0</v>
      </c>
      <c r="G5" s="3">
        <f t="shared" ref="G5" si="0">+E5+F5</f>
        <v>2500000</v>
      </c>
      <c r="H5" s="4">
        <v>45199</v>
      </c>
    </row>
    <row r="6" spans="1:8" x14ac:dyDescent="0.25">
      <c r="A6" s="10" t="s">
        <v>7</v>
      </c>
      <c r="B6" s="10"/>
      <c r="C6" s="10"/>
      <c r="D6" s="10"/>
      <c r="E6" s="5">
        <f>SUM(E4:E5)</f>
        <v>3283871.05</v>
      </c>
      <c r="F6" s="5">
        <f>SUM(F4:F5)</f>
        <v>156774.21000000002</v>
      </c>
      <c r="G6" s="5">
        <f>SUM(G4:G5)</f>
        <v>3440645.26</v>
      </c>
    </row>
    <row r="7" spans="1:8" x14ac:dyDescent="0.25">
      <c r="G7" s="1"/>
    </row>
    <row r="9" spans="1:8" x14ac:dyDescent="0.25">
      <c r="B9" t="s">
        <v>10</v>
      </c>
      <c r="D9" t="s">
        <v>8</v>
      </c>
      <c r="E9" s="6"/>
      <c r="F9" s="6"/>
    </row>
    <row r="10" spans="1:8" x14ac:dyDescent="0.25">
      <c r="C10" t="s">
        <v>9</v>
      </c>
      <c r="E10" s="6"/>
      <c r="F10" s="6"/>
    </row>
  </sheetData>
  <mergeCells count="2">
    <mergeCell ref="A6:D6"/>
    <mergeCell ref="A1:H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INZINJER SISTEM AVANS</vt:lpstr>
      <vt:lpstr>INZINJER SISTEM KONACNI</vt:lpstr>
      <vt:lpstr>INZINJER SISTEM SEPTEM STORNO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dragica</cp:lastModifiedBy>
  <cp:lastPrinted>2023-10-14T12:22:30Z</cp:lastPrinted>
  <dcterms:created xsi:type="dcterms:W3CDTF">2023-06-15T15:21:21Z</dcterms:created>
  <dcterms:modified xsi:type="dcterms:W3CDTF">2023-10-14T12:22:31Z</dcterms:modified>
</cp:coreProperties>
</file>